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TAK-MARINE\ԳՆՈՒՄՆԵՐ\2026\Գնման հայտեր 2026\ԳՀ\5113\Տոմետ Բուռնազյան 37\Առանց գումար\Նախագիծ և ծավալաթերթ\"/>
    </mc:Choice>
  </mc:AlternateContent>
  <xr:revisionPtr revIDLastSave="0" documentId="13_ncr:1_{F8D6DFAC-47FD-4072-A0CB-1748A29D72D2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 ARM, RUS" sheetId="105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 ARM, RUS'!$8:$8</definedName>
    <definedName name="_xlnm.Print_Area" localSheetId="2">'Ծավալաթերթ ARM, RUS'!$A$1:$G$32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05" l="1"/>
  <c r="F19" i="105"/>
  <c r="F16" i="105"/>
  <c r="F17" i="105"/>
  <c r="F20" i="105"/>
  <c r="F21" i="105"/>
  <c r="F23" i="105"/>
  <c r="F10" i="105"/>
  <c r="F24" i="105"/>
  <c r="F13" i="105"/>
  <c r="F18" i="105"/>
  <c r="F26" i="105"/>
  <c r="F14" i="105"/>
  <c r="F27" i="105" l="1"/>
  <c r="F29" i="105"/>
  <c r="F28" i="105"/>
  <c r="F25" i="105"/>
  <c r="F12" i="105"/>
  <c r="F11" i="105"/>
  <c r="F30" i="105" l="1"/>
  <c r="F31" i="105" l="1"/>
  <c r="F32" i="105" s="1"/>
</calcChain>
</file>

<file path=xl/sharedStrings.xml><?xml version="1.0" encoding="utf-8"?>
<sst xmlns="http://schemas.openxmlformats.org/spreadsheetml/2006/main" count="103" uniqueCount="84">
  <si>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</si>
  <si>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</si>
  <si>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</si>
  <si>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</si>
  <si>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</si>
  <si>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</si>
  <si>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</si>
  <si>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</si>
  <si>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</si>
  <si>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</si>
  <si>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</si>
  <si>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</si>
  <si>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</si>
  <si>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</si>
  <si>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</si>
  <si>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</si>
  <si>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</si>
  <si>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</si>
  <si>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</si>
  <si>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</si>
  <si>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</si>
  <si>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</si>
  <si>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</si>
  <si>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</si>
  <si>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</si>
  <si>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</si>
  <si>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</si>
  <si>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</si>
  <si>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</si>
  <si>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</si>
  <si>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</si>
  <si>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</si>
  <si>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</si>
  <si>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</si>
  <si>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</si>
  <si>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</si>
  <si>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</si>
  <si>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</si>
  <si>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</si>
  <si>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</si>
  <si>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</si>
  <si>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</si>
  <si>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</si>
  <si>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</si>
  <si>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</si>
  <si>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խմ/куб.м</t>
  </si>
  <si>
    <t>քմ/кв.м</t>
  </si>
  <si>
    <t>Հ/Հ  NN</t>
  </si>
  <si>
    <t xml:space="preserve"> Աշխատանքների և ծախսերի անվանումը                                                Наименование работ</t>
  </si>
  <si>
    <t xml:space="preserve">  Քանակ количество     </t>
  </si>
  <si>
    <t>Միավորի            за единицу</t>
  </si>
  <si>
    <t>Ա . Ա . Հ.  20%  НДС</t>
  </si>
  <si>
    <t xml:space="preserve"> ԸՆԴԱՄԵՆԸ  ВСЕГО</t>
  </si>
  <si>
    <t xml:space="preserve">Благоустройство тротуаров по адресу Бурназяна 37 в административном районе Эребуни города Ереван </t>
  </si>
  <si>
    <t>Շինարարական աղբի տեղափոխում մինչև 13կմ   Отвозка строительного мусора на расстояние 13 км   (22.3*1.9)</t>
  </si>
  <si>
    <t xml:space="preserve">                 Объемный лист-смета</t>
  </si>
  <si>
    <t xml:space="preserve">Ծավալաթերթ -Նախահաշիվ  </t>
  </si>
  <si>
    <t>Ընդհանուր
Всего</t>
  </si>
  <si>
    <t>Չափի միավոր Ед.изм</t>
  </si>
  <si>
    <t xml:space="preserve">Ընդհանուր % 
Всего </t>
  </si>
  <si>
    <t xml:space="preserve">Արժեքը /հազ դրամ/ 
  Стоимость /тыс. драм/   </t>
  </si>
  <si>
    <t>Բազալտե եզրաքարերի քանդում
Разборка базальтовых бортовых камней</t>
  </si>
  <si>
    <t>Ասֆալտ-բետոնե ծածկույթների քանդում
Разборка асфальтобетонного покрытия</t>
  </si>
  <si>
    <t>Բեռնում շինարարական աղբի ավտոմոբիլային փոխադրումների ժամանակ 
Погрузка строительного мусора на автосамосвалы</t>
  </si>
  <si>
    <t>Բազալտե եզրաքարերի տեղադրում բետոնե հիմքի վրա 150х300մմ կտրվածքով
Установка новых базальтовых бортовых камней 150*300мм</t>
  </si>
  <si>
    <t>Բազալտե եզրաքարերի տեղադրում բետոնե հիմքի վրա  80х200մմ կտրվածքով 
Установка новых базальтовых бортовых камней 80х200мм</t>
  </si>
  <si>
    <t>Նախապատրաստական շերտերի պատրաստում խճից
Щебеночная подготовка толщ.100мм</t>
  </si>
  <si>
    <t xml:space="preserve">Նախապատրաստական և հարթեցնող շերտերի իրականացնում ցեմենտ-ավազից
Устройство цементно-песчаного подстилающего слоя </t>
  </si>
  <si>
    <t>Մայթերի իրականացնում բետոնե սալերից, կարանների լցումով ավազով (60մմ հաստ. Տոմետ)    Устройство бетонных плит Томет  с заполнением швов песком (цветные толщ.60мм)</t>
  </si>
  <si>
    <t xml:space="preserve">Հիմնատակի իրականացնում բազալտե խճից 10սմ հաստ. (նոր եզրաքարերի կողքերում)
Щебеночная подготовка толщ.100мм (около бортовых камней) </t>
  </si>
  <si>
    <t xml:space="preserve">Մանրահատիկ ասֆալտբետոնե խառնուրդից ծածակույթի իրականացնում 4սմ հաստ.  (նոր եզրաքարերի կողքերում)
Устройство асфальтобетонного мелкозернистого покрытия толщ.4см (около бортовых камней) </t>
  </si>
  <si>
    <t>Տարածքի կանաչապատում
Озеленение территории</t>
  </si>
  <si>
    <t>Գրունտի բեռնում ավտոմոբիլային փոխադրումների ժամանակ Погрузка грунта на а/с (13.4*1.95)</t>
  </si>
  <si>
    <t xml:space="preserve">Գրունտի տեղափոխում մինչև 13կմ
Отвозка грунта на расстояние 13 км  </t>
  </si>
  <si>
    <t>Հողային աշխատանքների կատարում թափոնակույտում, ավտոտրանսպարտով տեղափոխման ժամանկ 2-3 կարգ գրունտ 
Работа на отвале</t>
  </si>
  <si>
    <t xml:space="preserve">Ետլիցք ձեռքով 3 կարգ գրունտներում
Обратная засыпка вручную </t>
  </si>
  <si>
    <t>Վերականգնման աշխատանքներ   Восстановительные работы</t>
  </si>
  <si>
    <t>Объемный лист-смета</t>
  </si>
  <si>
    <t>Բեռնաթափում շինարարական աղբի ավտոմոբիլային փոխադրումների ժամանակ
Выгрузка строительного мусора</t>
  </si>
  <si>
    <t xml:space="preserve">Նախապատրաստական շերտերի պատրաստում խճից
Щебеночная подготовка толщ. 100 мм под базальтовые бортовые камни  </t>
  </si>
  <si>
    <t xml:space="preserve">Գրունտի մշակում ձեռքով 4 կարգ գռ. բազալտե եզրաքարերի տակ
Разработка грунта 4 гр. вручную под базальтовые  бортовые камни </t>
  </si>
  <si>
    <t>Ընդամենը  Итого</t>
  </si>
  <si>
    <t xml:space="preserve">Երևան քաղաքի Էրեբունի վարչական շրջանի Բուռնազյան 37 հասցեի դիմացի մայթերի բարեկարգման աշխատանքների </t>
  </si>
  <si>
    <t>Քանդման աշխատանքներ 
Разборные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</si>
</sst>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"/>
    <numFmt numFmtId="171" formatCode="#,##0.00000000_р_."/>
    <numFmt numFmtId="172" formatCode="#,##0.000000000_р_."/>
    <numFmt numFmtId="173" formatCode="#,##0.00000000000_р_."/>
    <numFmt numFmtId="174" formatCode="#,##0.0000000000000"/>
    <numFmt numFmtId="175" formatCode="#,##0.000000_р_."/>
    <numFmt numFmtId="177" formatCode="0.00000"/>
  </numFmts>
  <fonts count="31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10"/>
      <name val="GHEA Grapalat"/>
      <family val="3"/>
    </font>
    <font>
      <b/>
      <sz val="12"/>
      <name val="GHEA Grapalat"/>
      <family val="3"/>
    </font>
    <font>
      <b/>
      <sz val="14"/>
      <color rgb="FFFF0000"/>
      <name val="GHEA Grapalat"/>
      <family val="3"/>
    </font>
    <font>
      <b/>
      <sz val="14"/>
      <name val="GHEA Grapalat"/>
      <family val="3"/>
    </font>
    <font>
      <sz val="14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b/>
      <i/>
      <sz val="9"/>
      <name val="GHEA Grapalat"/>
      <family val="3"/>
    </font>
    <font>
      <sz val="11"/>
      <name val="GHEA Grapalat"/>
      <family val="3"/>
    </font>
    <font>
      <b/>
      <sz val="9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8"/>
      <name val="GHEA Grapalat"/>
      <family val="3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</cellStyleXfs>
  <cellXfs count="170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8" fillId="0" borderId="0" xfId="19" applyFont="1" applyFill="1" applyAlignment="1">
      <alignment horizontal="center" vertical="center" wrapText="1"/>
    </xf>
    <xf numFmtId="0" fontId="18" fillId="0" borderId="0" xfId="19" applyFont="1" applyFill="1" applyAlignment="1">
      <alignment vertical="center" wrapText="1"/>
    </xf>
    <xf numFmtId="0" fontId="19" fillId="0" borderId="0" xfId="19" applyFont="1" applyAlignment="1">
      <alignment vertical="center" wrapText="1"/>
    </xf>
    <xf numFmtId="0" fontId="20" fillId="0" borderId="0" xfId="19" applyFont="1" applyFill="1" applyAlignment="1">
      <alignment horizontal="center" vertical="center" wrapText="1"/>
    </xf>
    <xf numFmtId="0" fontId="20" fillId="0" borderId="0" xfId="19" applyFont="1" applyAlignment="1">
      <alignment vertical="center" wrapText="1"/>
    </xf>
    <xf numFmtId="168" fontId="23" fillId="0" borderId="0" xfId="2" applyNumberFormat="1" applyFont="1" applyAlignment="1">
      <alignment horizontal="left" vertical="center"/>
    </xf>
    <xf numFmtId="0" fontId="23" fillId="0" borderId="1" xfId="6" applyFont="1" applyBorder="1" applyAlignment="1">
      <alignment horizontal="center" vertical="center"/>
    </xf>
    <xf numFmtId="0" fontId="23" fillId="0" borderId="10" xfId="6" applyFont="1" applyBorder="1" applyAlignment="1">
      <alignment horizontal="center" vertical="center"/>
    </xf>
    <xf numFmtId="0" fontId="23" fillId="0" borderId="5" xfId="7" applyFont="1" applyBorder="1" applyAlignment="1">
      <alignment horizontal="center" vertical="center" wrapText="1"/>
    </xf>
    <xf numFmtId="0" fontId="24" fillId="0" borderId="5" xfId="7" applyFont="1" applyBorder="1" applyAlignment="1">
      <alignment horizontal="center" vertical="center" wrapText="1"/>
    </xf>
    <xf numFmtId="167" fontId="23" fillId="0" borderId="5" xfId="7" applyNumberFormat="1" applyFont="1" applyBorder="1" applyAlignment="1">
      <alignment horizontal="center" vertical="center" wrapText="1"/>
    </xf>
    <xf numFmtId="0" fontId="23" fillId="0" borderId="6" xfId="7" applyFont="1" applyBorder="1" applyAlignment="1">
      <alignment horizontal="center" vertical="center" wrapText="1"/>
    </xf>
    <xf numFmtId="0" fontId="23" fillId="0" borderId="6" xfId="7" applyFont="1" applyBorder="1" applyAlignment="1">
      <alignment vertical="center" wrapText="1"/>
    </xf>
    <xf numFmtId="0" fontId="23" fillId="0" borderId="6" xfId="7" applyFont="1" applyFill="1" applyBorder="1" applyAlignment="1">
      <alignment horizontal="center" vertical="center" wrapText="1"/>
    </xf>
    <xf numFmtId="0" fontId="24" fillId="0" borderId="6" xfId="7" applyFont="1" applyBorder="1" applyAlignment="1">
      <alignment horizontal="center" vertical="center" wrapText="1"/>
    </xf>
    <xf numFmtId="0" fontId="23" fillId="0" borderId="0" xfId="7" applyFont="1" applyBorder="1" applyAlignment="1">
      <alignment horizontal="center" vertical="center"/>
    </xf>
    <xf numFmtId="0" fontId="28" fillId="0" borderId="0" xfId="18" applyFont="1" applyFill="1" applyAlignment="1">
      <alignment horizontal="center" vertical="center"/>
    </xf>
    <xf numFmtId="0" fontId="28" fillId="0" borderId="0" xfId="18" applyFont="1" applyFill="1" applyAlignment="1">
      <alignment horizontal="center" vertical="center" wrapText="1"/>
    </xf>
    <xf numFmtId="168" fontId="27" fillId="0" borderId="0" xfId="2" applyNumberFormat="1" applyFont="1" applyAlignment="1">
      <alignment vertical="center"/>
    </xf>
    <xf numFmtId="0" fontId="27" fillId="0" borderId="12" xfId="2" applyFont="1" applyBorder="1" applyAlignment="1">
      <alignment horizontal="center" vertical="center" wrapText="1"/>
    </xf>
    <xf numFmtId="0" fontId="30" fillId="0" borderId="12" xfId="2" applyFont="1" applyBorder="1" applyAlignment="1">
      <alignment horizontal="center" vertical="center" wrapText="1"/>
    </xf>
    <xf numFmtId="167" fontId="27" fillId="0" borderId="6" xfId="2" applyNumberFormat="1" applyFont="1" applyBorder="1" applyAlignment="1">
      <alignment horizontal="center" vertical="center" wrapText="1"/>
    </xf>
    <xf numFmtId="0" fontId="23" fillId="0" borderId="1" xfId="7" applyFont="1" applyBorder="1" applyAlignment="1">
      <alignment horizontal="center" vertical="center" wrapText="1"/>
    </xf>
    <xf numFmtId="0" fontId="23" fillId="0" borderId="1" xfId="7" applyFont="1" applyBorder="1" applyAlignment="1">
      <alignment vertical="center" wrapText="1"/>
    </xf>
    <xf numFmtId="169" fontId="23" fillId="0" borderId="0" xfId="7" applyNumberFormat="1" applyFont="1" applyFill="1" applyBorder="1" applyAlignment="1">
      <alignment vertical="center"/>
    </xf>
    <xf numFmtId="0" fontId="18" fillId="0" borderId="1" xfId="7" applyFont="1" applyBorder="1" applyAlignment="1">
      <alignment horizontal="left" vertical="center"/>
    </xf>
    <xf numFmtId="172" fontId="23" fillId="0" borderId="0" xfId="7" applyNumberFormat="1" applyFont="1" applyBorder="1" applyAlignment="1">
      <alignment vertical="center" wrapText="1"/>
    </xf>
    <xf numFmtId="173" fontId="23" fillId="0" borderId="0" xfId="7" applyNumberFormat="1" applyFont="1" applyBorder="1" applyAlignment="1">
      <alignment vertical="center" wrapText="1"/>
    </xf>
    <xf numFmtId="0" fontId="23" fillId="0" borderId="0" xfId="7" applyFont="1" applyBorder="1" applyAlignment="1">
      <alignment vertical="center" wrapText="1"/>
    </xf>
    <xf numFmtId="0" fontId="23" fillId="0" borderId="0" xfId="7" applyFont="1" applyBorder="1" applyAlignment="1">
      <alignment horizontal="right" vertical="center" wrapText="1"/>
    </xf>
    <xf numFmtId="0" fontId="27" fillId="0" borderId="13" xfId="2" applyFont="1" applyBorder="1" applyAlignment="1">
      <alignment horizontal="center" vertical="center" wrapText="1"/>
    </xf>
    <xf numFmtId="0" fontId="27" fillId="0" borderId="14" xfId="2" applyFont="1" applyBorder="1" applyAlignment="1">
      <alignment horizontal="center" vertical="center" wrapText="1"/>
    </xf>
    <xf numFmtId="0" fontId="30" fillId="0" borderId="14" xfId="2" applyFont="1" applyBorder="1" applyAlignment="1">
      <alignment horizontal="center" vertical="center" wrapText="1"/>
    </xf>
    <xf numFmtId="167" fontId="27" fillId="0" borderId="21" xfId="2" applyNumberFormat="1" applyFont="1" applyBorder="1" applyAlignment="1">
      <alignment horizontal="center" vertical="center" wrapText="1"/>
    </xf>
    <xf numFmtId="167" fontId="27" fillId="0" borderId="15" xfId="2" applyNumberFormat="1" applyFont="1" applyBorder="1" applyAlignment="1">
      <alignment horizontal="center" vertical="center"/>
    </xf>
    <xf numFmtId="0" fontId="27" fillId="0" borderId="17" xfId="2" applyFont="1" applyBorder="1" applyAlignment="1">
      <alignment horizontal="center" vertical="center" wrapText="1"/>
    </xf>
    <xf numFmtId="0" fontId="23" fillId="0" borderId="16" xfId="7" applyFont="1" applyBorder="1" applyAlignment="1">
      <alignment horizontal="center" vertical="center" wrapText="1"/>
    </xf>
    <xf numFmtId="167" fontId="23" fillId="0" borderId="26" xfId="7" applyNumberFormat="1" applyFont="1" applyBorder="1" applyAlignment="1">
      <alignment horizontal="center" vertical="center" wrapText="1"/>
    </xf>
    <xf numFmtId="0" fontId="23" fillId="0" borderId="18" xfId="7" applyFont="1" applyBorder="1" applyAlignment="1">
      <alignment horizontal="center" vertical="center" wrapText="1"/>
    </xf>
    <xf numFmtId="0" fontId="23" fillId="0" borderId="18" xfId="7" applyFont="1" applyFill="1" applyBorder="1" applyAlignment="1">
      <alignment horizontal="center" vertical="center" wrapText="1"/>
    </xf>
    <xf numFmtId="0" fontId="23" fillId="0" borderId="26" xfId="7" applyFont="1" applyBorder="1" applyAlignment="1">
      <alignment horizontal="center" vertical="center" wrapText="1"/>
    </xf>
    <xf numFmtId="0" fontId="18" fillId="0" borderId="19" xfId="6" applyFont="1" applyFill="1" applyBorder="1" applyAlignment="1">
      <alignment horizontal="left" vertical="center" wrapText="1"/>
    </xf>
    <xf numFmtId="0" fontId="18" fillId="0" borderId="20" xfId="7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center" wrapText="1"/>
    </xf>
    <xf numFmtId="169" fontId="18" fillId="0" borderId="1" xfId="7" applyNumberFormat="1" applyFont="1" applyFill="1" applyBorder="1" applyAlignment="1">
      <alignment horizontal="left" vertical="center" wrapText="1"/>
    </xf>
    <xf numFmtId="0" fontId="17" fillId="0" borderId="6" xfId="7" applyFont="1" applyFill="1" applyBorder="1" applyAlignment="1">
      <alignment horizontal="center" vertical="center" wrapText="1"/>
    </xf>
    <xf numFmtId="169" fontId="17" fillId="0" borderId="6" xfId="7" applyNumberFormat="1" applyFont="1" applyFill="1" applyBorder="1" applyAlignment="1">
      <alignment horizontal="center" vertical="center" wrapText="1"/>
    </xf>
    <xf numFmtId="0" fontId="17" fillId="0" borderId="6" xfId="7" applyFont="1" applyBorder="1" applyAlignment="1">
      <alignment horizontal="center" vertical="center" wrapText="1"/>
    </xf>
    <xf numFmtId="169" fontId="17" fillId="0" borderId="6" xfId="7" applyNumberFormat="1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169" fontId="17" fillId="0" borderId="1" xfId="7" applyNumberFormat="1" applyFont="1" applyBorder="1" applyAlignment="1">
      <alignment horizontal="center" vertical="center" wrapText="1"/>
    </xf>
    <xf numFmtId="169" fontId="17" fillId="0" borderId="1" xfId="7" applyNumberFormat="1" applyFont="1" applyFill="1" applyBorder="1" applyAlignment="1">
      <alignment horizontal="center" vertical="center" wrapText="1"/>
    </xf>
    <xf numFmtId="0" fontId="17" fillId="0" borderId="0" xfId="19" applyFont="1" applyAlignment="1">
      <alignment vertical="center"/>
    </xf>
    <xf numFmtId="0" fontId="21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22" fillId="0" borderId="0" xfId="9" applyFont="1" applyAlignment="1">
      <alignment vertical="center"/>
    </xf>
    <xf numFmtId="0" fontId="20" fillId="0" borderId="0" xfId="20" applyFont="1" applyAlignment="1">
      <alignment vertical="center" wrapText="1"/>
    </xf>
    <xf numFmtId="0" fontId="20" fillId="0" borderId="0" xfId="20" applyFont="1" applyBorder="1" applyAlignment="1">
      <alignment horizontal="center" vertical="center" wrapText="1"/>
    </xf>
    <xf numFmtId="0" fontId="17" fillId="0" borderId="0" xfId="6" applyFont="1" applyAlignment="1">
      <alignment vertical="center"/>
    </xf>
    <xf numFmtId="0" fontId="22" fillId="0" borderId="0" xfId="6" applyFont="1" applyAlignment="1">
      <alignment vertical="center"/>
    </xf>
    <xf numFmtId="0" fontId="20" fillId="0" borderId="0" xfId="20" applyFont="1" applyBorder="1" applyAlignment="1">
      <alignment horizontal="center" vertical="center" wrapText="1"/>
    </xf>
    <xf numFmtId="0" fontId="27" fillId="0" borderId="23" xfId="9" applyFont="1" applyBorder="1" applyAlignment="1">
      <alignment horizontal="center" vertical="center" wrapText="1"/>
    </xf>
    <xf numFmtId="0" fontId="27" fillId="0" borderId="0" xfId="2" applyFont="1" applyFill="1" applyAlignment="1">
      <alignment vertical="center"/>
    </xf>
    <xf numFmtId="0" fontId="27" fillId="0" borderId="0" xfId="2" applyFont="1" applyAlignment="1">
      <alignment vertical="center"/>
    </xf>
    <xf numFmtId="0" fontId="27" fillId="0" borderId="24" xfId="9" applyFont="1" applyBorder="1" applyAlignment="1">
      <alignment horizontal="center" vertical="center"/>
    </xf>
    <xf numFmtId="0" fontId="23" fillId="0" borderId="20" xfId="6" applyFont="1" applyBorder="1" applyAlignment="1">
      <alignment horizontal="center" vertical="center"/>
    </xf>
    <xf numFmtId="0" fontId="23" fillId="0" borderId="25" xfId="9" applyFont="1" applyBorder="1" applyAlignment="1">
      <alignment horizontal="center" vertical="center"/>
    </xf>
    <xf numFmtId="0" fontId="23" fillId="0" borderId="0" xfId="6" applyFont="1" applyFill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7" applyFont="1" applyBorder="1" applyAlignment="1">
      <alignment vertical="center"/>
    </xf>
    <xf numFmtId="0" fontId="23" fillId="0" borderId="0" xfId="7" applyFont="1" applyFill="1" applyBorder="1" applyAlignment="1">
      <alignment vertical="center"/>
    </xf>
    <xf numFmtId="177" fontId="23" fillId="0" borderId="0" xfId="7" applyNumberFormat="1" applyFont="1" applyBorder="1" applyAlignment="1">
      <alignment horizontal="left" vertical="center"/>
    </xf>
    <xf numFmtId="2" fontId="23" fillId="0" borderId="0" xfId="7" applyNumberFormat="1" applyFont="1" applyBorder="1" applyAlignment="1">
      <alignment vertical="center"/>
    </xf>
    <xf numFmtId="164" fontId="23" fillId="0" borderId="0" xfId="7" applyNumberFormat="1" applyFont="1" applyBorder="1" applyAlignment="1">
      <alignment vertical="center"/>
    </xf>
    <xf numFmtId="164" fontId="23" fillId="0" borderId="0" xfId="7" applyNumberFormat="1" applyFont="1" applyFill="1" applyBorder="1" applyAlignment="1">
      <alignment vertical="center"/>
    </xf>
    <xf numFmtId="10" fontId="25" fillId="0" borderId="25" xfId="7" applyNumberFormat="1" applyFont="1" applyFill="1" applyBorder="1" applyAlignment="1">
      <alignment horizontal="center" vertical="center"/>
    </xf>
    <xf numFmtId="2" fontId="23" fillId="0" borderId="0" xfId="7" applyNumberFormat="1" applyFont="1" applyFill="1" applyBorder="1" applyAlignment="1">
      <alignment vertical="center"/>
    </xf>
    <xf numFmtId="0" fontId="18" fillId="0" borderId="20" xfId="7" applyFont="1" applyBorder="1" applyAlignment="1">
      <alignment horizontal="left" vertical="center"/>
    </xf>
    <xf numFmtId="0" fontId="18" fillId="0" borderId="1" xfId="9" applyFont="1" applyFill="1" applyBorder="1" applyAlignment="1">
      <alignment horizontal="left" vertical="center"/>
    </xf>
    <xf numFmtId="171" fontId="18" fillId="0" borderId="1" xfId="7" applyNumberFormat="1" applyFont="1" applyBorder="1" applyAlignment="1">
      <alignment horizontal="left" vertical="center"/>
    </xf>
    <xf numFmtId="2" fontId="23" fillId="0" borderId="25" xfId="7" applyNumberFormat="1" applyFont="1" applyBorder="1" applyAlignment="1">
      <alignment horizontal="center" vertical="center"/>
    </xf>
    <xf numFmtId="170" fontId="23" fillId="0" borderId="0" xfId="7" applyNumberFormat="1" applyFont="1" applyBorder="1" applyAlignment="1">
      <alignment horizontal="center" vertical="center"/>
    </xf>
    <xf numFmtId="174" fontId="23" fillId="0" borderId="0" xfId="7" applyNumberFormat="1" applyFont="1" applyBorder="1" applyAlignment="1">
      <alignment vertical="center"/>
    </xf>
    <xf numFmtId="0" fontId="23" fillId="0" borderId="0" xfId="7" applyFont="1" applyAlignment="1">
      <alignment vertical="center"/>
    </xf>
    <xf numFmtId="0" fontId="18" fillId="0" borderId="22" xfId="7" applyFont="1" applyBorder="1" applyAlignment="1">
      <alignment horizontal="left" vertical="center"/>
    </xf>
    <xf numFmtId="0" fontId="18" fillId="0" borderId="19" xfId="7" applyFont="1" applyBorder="1" applyAlignment="1">
      <alignment horizontal="left" vertical="center"/>
    </xf>
    <xf numFmtId="171" fontId="18" fillId="0" borderId="19" xfId="7" applyNumberFormat="1" applyFont="1" applyBorder="1" applyAlignment="1">
      <alignment horizontal="left" vertical="center"/>
    </xf>
    <xf numFmtId="4" fontId="23" fillId="0" borderId="27" xfId="7" applyNumberFormat="1" applyFont="1" applyBorder="1" applyAlignment="1">
      <alignment horizontal="center" vertical="center"/>
    </xf>
    <xf numFmtId="170" fontId="23" fillId="0" borderId="0" xfId="7" applyNumberFormat="1" applyFont="1" applyBorder="1" applyAlignment="1">
      <alignment vertical="center"/>
    </xf>
    <xf numFmtId="0" fontId="23" fillId="0" borderId="0" xfId="7" applyFont="1" applyBorder="1" applyAlignment="1">
      <alignment horizontal="right" vertical="center"/>
    </xf>
    <xf numFmtId="0" fontId="28" fillId="0" borderId="0" xfId="7" applyFont="1" applyFill="1" applyBorder="1" applyAlignment="1">
      <alignment horizontal="center" vertical="center"/>
    </xf>
    <xf numFmtId="0" fontId="26" fillId="0" borderId="0" xfId="7" applyFont="1" applyFill="1" applyBorder="1" applyAlignment="1">
      <alignment horizontal="center" vertical="center"/>
    </xf>
    <xf numFmtId="0" fontId="29" fillId="0" borderId="0" xfId="18" applyFont="1" applyFill="1" applyAlignment="1">
      <alignment horizontal="center" vertical="center"/>
    </xf>
    <xf numFmtId="167" fontId="23" fillId="0" borderId="0" xfId="7" applyNumberFormat="1" applyFont="1" applyBorder="1" applyAlignment="1">
      <alignment horizontal="center" vertical="center"/>
    </xf>
    <xf numFmtId="175" fontId="23" fillId="0" borderId="0" xfId="7" applyNumberFormat="1" applyFont="1" applyBorder="1" applyAlignment="1">
      <alignment vertical="center"/>
    </xf>
    <xf numFmtId="170" fontId="18" fillId="0" borderId="1" xfId="7" applyNumberFormat="1" applyFont="1" applyFill="1" applyBorder="1" applyAlignment="1">
      <alignment horizontal="center" vertical="center" wrapText="1"/>
    </xf>
    <xf numFmtId="170" fontId="18" fillId="0" borderId="1" xfId="7" applyNumberFormat="1" applyFont="1" applyBorder="1" applyAlignment="1">
      <alignment horizontal="center" vertical="center"/>
    </xf>
    <xf numFmtId="170" fontId="18" fillId="0" borderId="19" xfId="7" applyNumberFormat="1" applyFont="1" applyBorder="1" applyAlignment="1">
      <alignment horizontal="center" vertical="center"/>
    </xf>
  </cellXfs>
  <cellStyles count="21">
    <cellStyle name="edRascen" xfId="1" xr:uid="{00000000-0005-0000-0000-000000000000}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9000000}"/>
    <cellStyle name="Normal_Obekt" xfId="20" xr:uid="{00000000-0005-0000-0000-00000A000000}"/>
    <cellStyle name="Normal_Sheet1" xfId="4" xr:uid="{00000000-0005-0000-0000-00000B000000}"/>
    <cellStyle name="Normal_Sheet1_1" xfId="5" xr:uid="{00000000-0005-0000-0000-00000C000000}"/>
    <cellStyle name="Normal_SHIN-2" xfId="6" xr:uid="{00000000-0005-0000-0000-00000D000000}"/>
    <cellStyle name="Normal_TpKot" xfId="7" xr:uid="{00000000-0005-0000-0000-00000E000000}"/>
    <cellStyle name="Обычный" xfId="0" builtinId="0"/>
    <cellStyle name="Обычный 2 2" xfId="9" xr:uid="{00000000-0005-0000-0000-000010000000}"/>
    <cellStyle name="Обычный 2 3" xfId="11" xr:uid="{00000000-0005-0000-0000-000011000000}"/>
    <cellStyle name="Обычный 3 2 2" xfId="13" xr:uid="{00000000-0005-0000-0000-000012000000}"/>
    <cellStyle name="Обычный 3 3" xfId="14" xr:uid="{00000000-0005-0000-0000-000013000000}"/>
    <cellStyle name="Обычный 4" xfId="12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62"/>
      <c r="D2" s="62"/>
    </row>
    <row r="3" spans="1:4" s="25" customFormat="1" ht="26.25" customHeight="1">
      <c r="A3" s="24"/>
      <c r="B3" s="24"/>
      <c r="C3" s="63"/>
      <c r="D3" s="63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ht="14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s="3" customFormat="1" ht="14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s="3" customFormat="1" ht="15.75" customHeight="1">
      <c r="A6" s="71" t="s">
        <v>10</v>
      </c>
      <c r="B6" s="68" t="s">
        <v>24</v>
      </c>
      <c r="C6" s="68" t="s">
        <v>11</v>
      </c>
      <c r="D6" s="4"/>
      <c r="E6" s="4"/>
      <c r="F6" s="65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66"/>
      <c r="B7" s="66"/>
      <c r="C7" s="69"/>
      <c r="D7" s="7" t="s">
        <v>1</v>
      </c>
      <c r="E7" s="7"/>
      <c r="F7" s="66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67"/>
      <c r="B8" s="67"/>
      <c r="C8" s="70"/>
      <c r="D8" s="13" t="s">
        <v>12</v>
      </c>
      <c r="E8" s="13"/>
      <c r="F8" s="67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7"/>
  <sheetViews>
    <sheetView showGridLines="0" tabSelected="1" view="pageBreakPreview" topLeftCell="A22" zoomScaleNormal="142" zoomScaleSheetLayoutView="100" workbookViewId="0">
      <selection activeCell="K27" sqref="K27"/>
    </sheetView>
  </sheetViews>
  <sheetFormatPr defaultRowHeight="13.5"/>
  <cols>
    <col min="1" max="1" width="4.85546875" style="141" customWidth="1"/>
    <col min="2" max="2" width="46" style="141" customWidth="1"/>
    <col min="3" max="3" width="9.28515625" style="87" customWidth="1"/>
    <col min="4" max="4" width="10.85546875" style="87" customWidth="1"/>
    <col min="5" max="5" width="13.28515625" style="165" customWidth="1"/>
    <col min="6" max="6" width="15" style="165" customWidth="1"/>
    <col min="7" max="7" width="12.140625" style="87" customWidth="1"/>
    <col min="8" max="8" width="12" style="141" customWidth="1"/>
    <col min="9" max="9" width="9.7109375" style="141" customWidth="1"/>
    <col min="10" max="10" width="16.5703125" style="141" bestFit="1" customWidth="1"/>
    <col min="11" max="16384" width="9.140625" style="141"/>
  </cols>
  <sheetData>
    <row r="1" spans="1:10" s="124" customFormat="1" ht="36" customHeight="1">
      <c r="B1" s="72" t="s">
        <v>82</v>
      </c>
      <c r="C1" s="72"/>
      <c r="D1" s="72"/>
      <c r="E1" s="72"/>
      <c r="F1" s="72"/>
      <c r="G1" s="72"/>
      <c r="H1" s="73"/>
      <c r="I1" s="74"/>
      <c r="J1" s="74"/>
    </row>
    <row r="2" spans="1:10" s="124" customFormat="1" ht="39" customHeight="1">
      <c r="B2" s="75" t="s">
        <v>53</v>
      </c>
      <c r="C2" s="75"/>
      <c r="D2" s="75"/>
      <c r="E2" s="75"/>
      <c r="F2" s="75"/>
      <c r="G2" s="75"/>
      <c r="H2" s="76"/>
      <c r="I2" s="74"/>
    </row>
    <row r="3" spans="1:10" s="127" customFormat="1" ht="20.25">
      <c r="A3" s="125"/>
      <c r="B3" s="126" t="s">
        <v>56</v>
      </c>
      <c r="C3" s="126"/>
      <c r="D3" s="126"/>
      <c r="E3" s="126"/>
      <c r="F3" s="126"/>
      <c r="G3" s="126"/>
    </row>
    <row r="4" spans="1:10" s="131" customFormat="1" ht="18" customHeight="1">
      <c r="A4" s="128" t="s">
        <v>55</v>
      </c>
      <c r="B4" s="129" t="s">
        <v>77</v>
      </c>
      <c r="C4" s="129"/>
      <c r="D4" s="129"/>
      <c r="E4" s="129"/>
      <c r="F4" s="129"/>
      <c r="G4" s="129"/>
      <c r="H4" s="130"/>
      <c r="I4" s="77"/>
    </row>
    <row r="5" spans="1:10" s="131" customFormat="1" ht="18" customHeight="1" thickBot="1">
      <c r="A5" s="128"/>
      <c r="B5" s="132"/>
      <c r="C5" s="132"/>
      <c r="D5" s="132"/>
      <c r="E5" s="132"/>
      <c r="F5" s="132"/>
      <c r="G5" s="132"/>
      <c r="H5" s="130"/>
      <c r="I5" s="77"/>
    </row>
    <row r="6" spans="1:10" s="135" customFormat="1" ht="34.5" customHeight="1">
      <c r="A6" s="102" t="s">
        <v>47</v>
      </c>
      <c r="B6" s="103" t="s">
        <v>48</v>
      </c>
      <c r="C6" s="104" t="s">
        <v>58</v>
      </c>
      <c r="D6" s="103" t="s">
        <v>49</v>
      </c>
      <c r="E6" s="105" t="s">
        <v>60</v>
      </c>
      <c r="F6" s="106"/>
      <c r="G6" s="133" t="s">
        <v>59</v>
      </c>
      <c r="H6" s="90"/>
      <c r="I6" s="134"/>
    </row>
    <row r="7" spans="1:10" s="135" customFormat="1" ht="34.5" customHeight="1">
      <c r="A7" s="107"/>
      <c r="B7" s="91"/>
      <c r="C7" s="92"/>
      <c r="D7" s="91"/>
      <c r="E7" s="93" t="s">
        <v>50</v>
      </c>
      <c r="F7" s="93" t="s">
        <v>57</v>
      </c>
      <c r="G7" s="136"/>
      <c r="H7" s="134"/>
      <c r="I7" s="134"/>
    </row>
    <row r="8" spans="1:10" s="140" customFormat="1">
      <c r="A8" s="137">
        <v>1</v>
      </c>
      <c r="B8" s="78">
        <v>2</v>
      </c>
      <c r="C8" s="78">
        <v>3</v>
      </c>
      <c r="D8" s="79">
        <v>4</v>
      </c>
      <c r="E8" s="78">
        <v>5</v>
      </c>
      <c r="F8" s="78">
        <v>6</v>
      </c>
      <c r="G8" s="138">
        <v>7</v>
      </c>
      <c r="H8" s="139"/>
      <c r="I8" s="139"/>
    </row>
    <row r="9" spans="1:10" ht="34.5" customHeight="1">
      <c r="A9" s="108"/>
      <c r="B9" s="81" t="s">
        <v>83</v>
      </c>
      <c r="C9" s="80"/>
      <c r="D9" s="80"/>
      <c r="E9" s="82"/>
      <c r="F9" s="82"/>
      <c r="G9" s="109"/>
    </row>
    <row r="10" spans="1:10" ht="33" customHeight="1">
      <c r="A10" s="110">
        <v>1</v>
      </c>
      <c r="B10" s="84" t="s">
        <v>61</v>
      </c>
      <c r="C10" s="83" t="s">
        <v>45</v>
      </c>
      <c r="D10" s="117">
        <v>11</v>
      </c>
      <c r="E10" s="118">
        <v>1.425</v>
      </c>
      <c r="F10" s="118">
        <f>+ROUND(E10*D10,3)</f>
        <v>15.675000000000001</v>
      </c>
      <c r="G10" s="109"/>
      <c r="H10" s="98"/>
    </row>
    <row r="11" spans="1:10" ht="35.25" customHeight="1">
      <c r="A11" s="110">
        <v>2</v>
      </c>
      <c r="B11" s="84" t="s">
        <v>62</v>
      </c>
      <c r="C11" s="85" t="s">
        <v>46</v>
      </c>
      <c r="D11" s="117">
        <v>218</v>
      </c>
      <c r="E11" s="118">
        <v>5.8779000000000003</v>
      </c>
      <c r="F11" s="118">
        <f>+ROUND(E11*D11,3)</f>
        <v>1281.3820000000001</v>
      </c>
      <c r="G11" s="109"/>
    </row>
    <row r="12" spans="1:10" ht="54.75" customHeight="1">
      <c r="A12" s="110">
        <v>3</v>
      </c>
      <c r="B12" s="84" t="s">
        <v>63</v>
      </c>
      <c r="C12" s="83" t="s">
        <v>44</v>
      </c>
      <c r="D12" s="119">
        <v>42.37</v>
      </c>
      <c r="E12" s="120">
        <v>0.73699999999999999</v>
      </c>
      <c r="F12" s="118">
        <f>+ROUND(E12*D12,3)</f>
        <v>31.227</v>
      </c>
      <c r="G12" s="109"/>
    </row>
    <row r="13" spans="1:10" ht="49.5" customHeight="1">
      <c r="A13" s="110">
        <v>4</v>
      </c>
      <c r="B13" s="84" t="s">
        <v>54</v>
      </c>
      <c r="C13" s="83" t="s">
        <v>44</v>
      </c>
      <c r="D13" s="119">
        <v>42.37</v>
      </c>
      <c r="E13" s="120">
        <v>3.6840000000000002</v>
      </c>
      <c r="F13" s="118">
        <f>+ROUND(E13*D13,3)</f>
        <v>156.09100000000001</v>
      </c>
      <c r="G13" s="109"/>
    </row>
    <row r="14" spans="1:10" ht="54" customHeight="1">
      <c r="A14" s="110">
        <v>5</v>
      </c>
      <c r="B14" s="84" t="s">
        <v>78</v>
      </c>
      <c r="C14" s="83" t="s">
        <v>44</v>
      </c>
      <c r="D14" s="119">
        <v>42.37</v>
      </c>
      <c r="E14" s="120">
        <v>0.90100000000000002</v>
      </c>
      <c r="F14" s="118">
        <f>+ROUND(E14*D14,3)</f>
        <v>38.174999999999997</v>
      </c>
      <c r="G14" s="109"/>
      <c r="H14" s="99"/>
    </row>
    <row r="15" spans="1:10" ht="35.25" customHeight="1">
      <c r="A15" s="110"/>
      <c r="B15" s="86" t="s">
        <v>76</v>
      </c>
      <c r="C15" s="83"/>
      <c r="D15" s="119"/>
      <c r="E15" s="120"/>
      <c r="F15" s="120"/>
      <c r="G15" s="109"/>
    </row>
    <row r="16" spans="1:10" ht="64.5" customHeight="1">
      <c r="A16" s="111">
        <v>6</v>
      </c>
      <c r="B16" s="84" t="s">
        <v>80</v>
      </c>
      <c r="C16" s="85" t="s">
        <v>45</v>
      </c>
      <c r="D16" s="117">
        <v>16.739999999999998</v>
      </c>
      <c r="E16" s="118">
        <v>6.282</v>
      </c>
      <c r="F16" s="118">
        <f>+ROUND(E16*D16,3)</f>
        <v>105.161</v>
      </c>
      <c r="G16" s="109"/>
    </row>
    <row r="17" spans="1:14" ht="53.25" customHeight="1">
      <c r="A17" s="111">
        <v>7</v>
      </c>
      <c r="B17" s="84" t="s">
        <v>79</v>
      </c>
      <c r="C17" s="85" t="s">
        <v>45</v>
      </c>
      <c r="D17" s="117">
        <v>4.18</v>
      </c>
      <c r="E17" s="118">
        <v>10.952999999999999</v>
      </c>
      <c r="F17" s="118">
        <f>+ROUND(E17*D17,3)</f>
        <v>45.783999999999999</v>
      </c>
      <c r="G17" s="109"/>
    </row>
    <row r="18" spans="1:14" ht="62.25" customHeight="1">
      <c r="A18" s="111">
        <v>8</v>
      </c>
      <c r="B18" s="84" t="s">
        <v>64</v>
      </c>
      <c r="C18" s="85" t="s">
        <v>43</v>
      </c>
      <c r="D18" s="117">
        <v>157</v>
      </c>
      <c r="E18" s="118">
        <v>12.891</v>
      </c>
      <c r="F18" s="118">
        <f>+ROUND(E18*D18,3)</f>
        <v>2023.8869999999999</v>
      </c>
      <c r="G18" s="109"/>
    </row>
    <row r="19" spans="1:14" ht="66" customHeight="1">
      <c r="A19" s="111">
        <v>9</v>
      </c>
      <c r="B19" s="84" t="s">
        <v>65</v>
      </c>
      <c r="C19" s="85" t="s">
        <v>43</v>
      </c>
      <c r="D19" s="117">
        <v>10</v>
      </c>
      <c r="E19" s="118">
        <v>9.9570000000000007</v>
      </c>
      <c r="F19" s="118">
        <f>+ROUND(E19*D19,3)</f>
        <v>99.57</v>
      </c>
      <c r="G19" s="109"/>
    </row>
    <row r="20" spans="1:14" ht="40.5" customHeight="1">
      <c r="A20" s="111">
        <v>10</v>
      </c>
      <c r="B20" s="84" t="s">
        <v>66</v>
      </c>
      <c r="C20" s="83" t="s">
        <v>45</v>
      </c>
      <c r="D20" s="119">
        <v>21.5</v>
      </c>
      <c r="E20" s="118">
        <v>17.581</v>
      </c>
      <c r="F20" s="118">
        <f t="shared" ref="F20" si="0">+ROUND(E20*D20,3)</f>
        <v>377.99200000000002</v>
      </c>
      <c r="G20" s="112"/>
      <c r="H20" s="100"/>
    </row>
    <row r="21" spans="1:14" ht="58.5" customHeight="1">
      <c r="A21" s="111">
        <v>11</v>
      </c>
      <c r="B21" s="84" t="s">
        <v>67</v>
      </c>
      <c r="C21" s="83" t="s">
        <v>45</v>
      </c>
      <c r="D21" s="119">
        <v>10.75</v>
      </c>
      <c r="E21" s="118">
        <v>27.311</v>
      </c>
      <c r="F21" s="118">
        <f t="shared" ref="F21" si="1">+ROUND(E21*D21,3)</f>
        <v>293.59300000000002</v>
      </c>
      <c r="G21" s="112"/>
      <c r="H21" s="101"/>
    </row>
    <row r="22" spans="1:14" ht="63" customHeight="1">
      <c r="A22" s="111">
        <v>12</v>
      </c>
      <c r="B22" s="84" t="s">
        <v>68</v>
      </c>
      <c r="C22" s="83" t="s">
        <v>46</v>
      </c>
      <c r="D22" s="119">
        <v>215</v>
      </c>
      <c r="E22" s="118">
        <v>8.0050000000000008</v>
      </c>
      <c r="F22" s="118">
        <f>+ROUND(E22*D22,3)</f>
        <v>1721.075</v>
      </c>
      <c r="G22" s="112"/>
      <c r="H22" s="100"/>
      <c r="J22" s="142"/>
      <c r="K22" s="143"/>
      <c r="L22" s="144"/>
    </row>
    <row r="23" spans="1:14" ht="69" customHeight="1">
      <c r="A23" s="111">
        <v>13</v>
      </c>
      <c r="B23" s="84" t="s">
        <v>69</v>
      </c>
      <c r="C23" s="83" t="s">
        <v>46</v>
      </c>
      <c r="D23" s="119">
        <v>78.5</v>
      </c>
      <c r="E23" s="120">
        <v>1.613</v>
      </c>
      <c r="F23" s="118">
        <f>+ROUND(E23*D23,3)</f>
        <v>126.621</v>
      </c>
      <c r="G23" s="109"/>
      <c r="H23" s="142"/>
      <c r="I23" s="145"/>
    </row>
    <row r="24" spans="1:14" ht="77.25" customHeight="1">
      <c r="A24" s="111">
        <v>14</v>
      </c>
      <c r="B24" s="84" t="s">
        <v>70</v>
      </c>
      <c r="C24" s="83" t="s">
        <v>46</v>
      </c>
      <c r="D24" s="119">
        <v>78.5</v>
      </c>
      <c r="E24" s="120">
        <v>4.4450000000000003</v>
      </c>
      <c r="F24" s="118">
        <f>+ROUND(E24*D24,3)</f>
        <v>348.93299999999999</v>
      </c>
      <c r="G24" s="109"/>
      <c r="H24" s="142"/>
    </row>
    <row r="25" spans="1:14" ht="37.5" customHeight="1">
      <c r="A25" s="111">
        <v>15</v>
      </c>
      <c r="B25" s="95" t="s">
        <v>71</v>
      </c>
      <c r="C25" s="94" t="s">
        <v>46</v>
      </c>
      <c r="D25" s="121">
        <v>1</v>
      </c>
      <c r="E25" s="122">
        <v>0.253</v>
      </c>
      <c r="F25" s="123">
        <f>+ROUND(E25*D25,3)</f>
        <v>0.253</v>
      </c>
      <c r="G25" s="109"/>
      <c r="H25" s="142"/>
    </row>
    <row r="26" spans="1:14" ht="41.25" customHeight="1">
      <c r="A26" s="111">
        <v>16</v>
      </c>
      <c r="B26" s="95" t="s">
        <v>72</v>
      </c>
      <c r="C26" s="94" t="s">
        <v>44</v>
      </c>
      <c r="D26" s="121">
        <v>26.13</v>
      </c>
      <c r="E26" s="122">
        <v>0.73699999999999999</v>
      </c>
      <c r="F26" s="122">
        <f>+ROUND(D26*E26,3)</f>
        <v>19.257999999999999</v>
      </c>
      <c r="G26" s="112"/>
      <c r="I26" s="146"/>
    </row>
    <row r="27" spans="1:14" ht="37.5" customHeight="1">
      <c r="A27" s="111">
        <v>17</v>
      </c>
      <c r="B27" s="95" t="s">
        <v>73</v>
      </c>
      <c r="C27" s="94" t="s">
        <v>44</v>
      </c>
      <c r="D27" s="121">
        <v>26.13</v>
      </c>
      <c r="E27" s="122">
        <v>3.6850000000000001</v>
      </c>
      <c r="F27" s="122">
        <f>+ROUND(D27*E27,3)</f>
        <v>96.289000000000001</v>
      </c>
      <c r="G27" s="112"/>
      <c r="I27" s="146"/>
    </row>
    <row r="28" spans="1:14" ht="61.5" customHeight="1">
      <c r="A28" s="111">
        <v>18</v>
      </c>
      <c r="B28" s="95" t="s">
        <v>74</v>
      </c>
      <c r="C28" s="94" t="s">
        <v>45</v>
      </c>
      <c r="D28" s="121">
        <v>13</v>
      </c>
      <c r="E28" s="122">
        <v>5.6000000000000001E-2</v>
      </c>
      <c r="F28" s="122">
        <f>+ROUND(D28*E28,3)</f>
        <v>0.72799999999999998</v>
      </c>
      <c r="G28" s="112"/>
      <c r="I28" s="146"/>
    </row>
    <row r="29" spans="1:14" ht="36" customHeight="1">
      <c r="A29" s="111">
        <v>19</v>
      </c>
      <c r="B29" s="84" t="s">
        <v>75</v>
      </c>
      <c r="C29" s="83" t="s">
        <v>45</v>
      </c>
      <c r="D29" s="119">
        <v>3.3</v>
      </c>
      <c r="E29" s="120">
        <v>1.82</v>
      </c>
      <c r="F29" s="120">
        <f>+ROUND(D29*E29,3)</f>
        <v>6.0060000000000002</v>
      </c>
      <c r="G29" s="112"/>
      <c r="I29" s="146"/>
    </row>
    <row r="30" spans="1:14" s="142" customFormat="1" ht="27" customHeight="1">
      <c r="A30" s="114"/>
      <c r="B30" s="115" t="s">
        <v>81</v>
      </c>
      <c r="C30" s="115"/>
      <c r="D30" s="115"/>
      <c r="E30" s="116"/>
      <c r="F30" s="167">
        <f>ROUND(SUM(F10:F$29),3)</f>
        <v>6787.7</v>
      </c>
      <c r="G30" s="147"/>
      <c r="H30" s="96"/>
      <c r="I30" s="148"/>
      <c r="J30" s="146"/>
    </row>
    <row r="31" spans="1:14" s="155" customFormat="1" ht="25.5" customHeight="1">
      <c r="A31" s="149"/>
      <c r="B31" s="150" t="s">
        <v>51</v>
      </c>
      <c r="C31" s="97"/>
      <c r="D31" s="97"/>
      <c r="E31" s="151"/>
      <c r="F31" s="168">
        <f>+ROUND(F30*20%,3)</f>
        <v>1357.54</v>
      </c>
      <c r="G31" s="152"/>
      <c r="H31" s="153"/>
      <c r="I31" s="154"/>
      <c r="J31" s="141"/>
      <c r="K31" s="141"/>
      <c r="L31" s="141"/>
      <c r="M31" s="141"/>
      <c r="N31" s="141"/>
    </row>
    <row r="32" spans="1:14" s="155" customFormat="1" ht="28.5" customHeight="1" thickBot="1">
      <c r="A32" s="156"/>
      <c r="B32" s="113" t="s">
        <v>52</v>
      </c>
      <c r="C32" s="157"/>
      <c r="D32" s="157"/>
      <c r="E32" s="158"/>
      <c r="F32" s="169">
        <f>+ROUND((F30+F31),3)</f>
        <v>8145.24</v>
      </c>
      <c r="G32" s="159"/>
      <c r="H32" s="160"/>
      <c r="I32" s="141"/>
      <c r="J32" s="141"/>
      <c r="K32" s="141"/>
      <c r="L32" s="141"/>
      <c r="M32" s="141"/>
      <c r="N32" s="141"/>
    </row>
    <row r="35" spans="1:8" ht="16.5">
      <c r="A35" s="161"/>
      <c r="B35" s="88"/>
      <c r="C35" s="162"/>
      <c r="D35" s="163"/>
      <c r="E35" s="89"/>
      <c r="F35" s="89"/>
    </row>
    <row r="36" spans="1:8" ht="16.5">
      <c r="B36" s="88"/>
      <c r="C36" s="162"/>
      <c r="D36" s="163"/>
      <c r="E36" s="88"/>
      <c r="F36" s="164"/>
    </row>
    <row r="37" spans="1:8">
      <c r="H37" s="166"/>
    </row>
  </sheetData>
  <mergeCells count="10">
    <mergeCell ref="E35:F35"/>
    <mergeCell ref="A6:A7"/>
    <mergeCell ref="B6:B7"/>
    <mergeCell ref="C6:C7"/>
    <mergeCell ref="D6:D7"/>
    <mergeCell ref="E6:F6"/>
    <mergeCell ref="B2:G2"/>
    <mergeCell ref="B1:G1"/>
    <mergeCell ref="B3:G3"/>
    <mergeCell ref="B4:G4"/>
  </mergeCells>
  <printOptions horizontalCentered="1" gridLinesSet="0"/>
  <pageMargins left="0.2" right="0.2" top="0.24" bottom="0" header="0.2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Բլանկ</vt:lpstr>
      <vt:lpstr>Ծավալաթերթ ARM, RUS</vt:lpstr>
      <vt:lpstr>Բլանկ!Заголовки_для_печати</vt:lpstr>
      <vt:lpstr>'Ծավալաթերթ ARM, RUS'!Заголовки_для_печати</vt:lpstr>
      <vt:lpstr>'Ծավալաթերթ ARM, RUS'!Область_печати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2026-03-31T10:44:05Z</cp:lastPrinted>
  <dcterms:created xsi:type="dcterms:W3CDTF">2008-04-11T12:57:37Z</dcterms:created>
  <dcterms:modified xsi:type="dcterms:W3CDTF">2026-03-31T13:23:02Z</dcterms:modified>
</cp:coreProperties>
</file>